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630" windowWidth="22305" windowHeight="8985"/>
  </bookViews>
  <sheets>
    <sheet name="Лист1 (2)" sheetId="2" r:id="rId1"/>
  </sheets>
  <definedNames>
    <definedName name="_xlnm.Print_Titles" localSheetId="0">'Лист1 (2)'!$9:$11</definedName>
    <definedName name="_xlnm.Print_Area" localSheetId="0">'Лист1 (2)'!$A$7:$I$94</definedName>
  </definedNames>
  <calcPr calcId="144525"/>
</workbook>
</file>

<file path=xl/calcChain.xml><?xml version="1.0" encoding="utf-8"?>
<calcChain xmlns="http://schemas.openxmlformats.org/spreadsheetml/2006/main">
  <c r="G50" i="2"/>
  <c r="G52"/>
  <c r="E52"/>
  <c r="G35" l="1"/>
  <c r="H79" l="1"/>
  <c r="H86"/>
  <c r="H88"/>
  <c r="E87"/>
  <c r="F87"/>
  <c r="D66"/>
  <c r="D71"/>
  <c r="E35"/>
  <c r="E50"/>
  <c r="E66"/>
  <c r="E71"/>
  <c r="E78"/>
  <c r="E80"/>
  <c r="E83"/>
  <c r="H54" l="1"/>
  <c r="H51"/>
  <c r="H48"/>
  <c r="G71" l="1"/>
  <c r="F71"/>
  <c r="H39" l="1"/>
  <c r="H38"/>
  <c r="H43"/>
  <c r="H42"/>
  <c r="H41"/>
  <c r="H40" l="1"/>
  <c r="H37"/>
  <c r="G66" l="1"/>
  <c r="F50"/>
  <c r="F35"/>
  <c r="G87"/>
  <c r="G83"/>
  <c r="F83"/>
  <c r="H82"/>
  <c r="G80"/>
  <c r="F80"/>
  <c r="G78"/>
  <c r="F78"/>
  <c r="H77"/>
  <c r="H69"/>
  <c r="F66"/>
  <c r="H64"/>
  <c r="H61"/>
  <c r="H58"/>
  <c r="H45"/>
  <c r="H33"/>
</calcChain>
</file>

<file path=xl/sharedStrings.xml><?xml version="1.0" encoding="utf-8"?>
<sst xmlns="http://schemas.openxmlformats.org/spreadsheetml/2006/main" count="150" uniqueCount="80">
  <si>
    <t xml:space="preserve">    Показатели</t>
  </si>
  <si>
    <t>%</t>
  </si>
  <si>
    <t xml:space="preserve"> в действующих ценах</t>
  </si>
  <si>
    <t xml:space="preserve"> в % к предыдущ. году</t>
  </si>
  <si>
    <t xml:space="preserve"> в том числе</t>
  </si>
  <si>
    <t xml:space="preserve">Добыча полезных ископаемых  </t>
  </si>
  <si>
    <t xml:space="preserve">Обрабатывающие производства </t>
  </si>
  <si>
    <t xml:space="preserve"> в сопоставимых ценах</t>
  </si>
  <si>
    <t>в % к предыдущ. году</t>
  </si>
  <si>
    <t xml:space="preserve"> в сопоставимых ценах </t>
  </si>
  <si>
    <t xml:space="preserve"> Объем инвестиций за счет всех источников финансирования</t>
  </si>
  <si>
    <t xml:space="preserve"> Объем работ, выполненных по виду деятельности "строительство"</t>
  </si>
  <si>
    <t>Ввод жилья - всего</t>
  </si>
  <si>
    <t xml:space="preserve"> Малое и среднее предпринимательство</t>
  </si>
  <si>
    <t xml:space="preserve"> Оборот малых и средних предприятий </t>
  </si>
  <si>
    <t xml:space="preserve"> тепм роста</t>
  </si>
  <si>
    <t xml:space="preserve"> Оборот розничной торговли</t>
  </si>
  <si>
    <r>
      <t xml:space="preserve"> </t>
    </r>
    <r>
      <rPr>
        <b/>
        <sz val="12"/>
        <color theme="1"/>
        <rFont val="Times New Roman"/>
        <family val="1"/>
        <charset val="204"/>
      </rPr>
      <t>Оборот общественного питания</t>
    </r>
  </si>
  <si>
    <t xml:space="preserve"> в % к предыдущ. году </t>
  </si>
  <si>
    <t xml:space="preserve"> Численность занятых в экономике</t>
  </si>
  <si>
    <t xml:space="preserve"> Фонд заработной платы</t>
  </si>
  <si>
    <t xml:space="preserve"> год к году</t>
  </si>
  <si>
    <t xml:space="preserve"> Среднемесячная зарплата</t>
  </si>
  <si>
    <t>рублей</t>
  </si>
  <si>
    <t xml:space="preserve"> Прибыль прибыльных предприятий</t>
  </si>
  <si>
    <t xml:space="preserve"> Доля убыточных организаций в общем количестве крупных и средних организаций</t>
  </si>
  <si>
    <t>млн. руб.</t>
  </si>
  <si>
    <t>млн. руб</t>
  </si>
  <si>
    <t xml:space="preserve">млн. руб. </t>
  </si>
  <si>
    <t>единиц</t>
  </si>
  <si>
    <t>человек</t>
  </si>
  <si>
    <t>Администрации Октябрьского района</t>
  </si>
  <si>
    <t xml:space="preserve"> Количество малых и средних предприятий</t>
  </si>
  <si>
    <t>2023 год прогноз</t>
  </si>
  <si>
    <t>Управляющий делами</t>
  </si>
  <si>
    <t>2021 год отчет</t>
  </si>
  <si>
    <t>2022 год оценка</t>
  </si>
  <si>
    <t>Водоснабжение; водоотведение, организация сбора и утилизации отходов, деятельность по ликвидации загрязнений</t>
  </si>
  <si>
    <t>2023 год оценка</t>
  </si>
  <si>
    <t>% исполнения</t>
  </si>
  <si>
    <t xml:space="preserve"> темп роста</t>
  </si>
  <si>
    <t>темп роста</t>
  </si>
  <si>
    <t>в сопоставимых ценах</t>
  </si>
  <si>
    <t>в действующих ценах</t>
  </si>
  <si>
    <t>2022 год отчет</t>
  </si>
  <si>
    <t xml:space="preserve"> Обеспечение электрической энергией, газом и паром; кондиционирование воздуха</t>
  </si>
  <si>
    <t xml:space="preserve"> Продукция сельского хозяйства во всех категориях хозяйств</t>
  </si>
  <si>
    <t>Совокупный объем отгруженных товаров, работ и услуг, выполненных собственными силами по полному кругу предприятий (промышленность)</t>
  </si>
  <si>
    <t>в том числе:</t>
  </si>
  <si>
    <t>растениеводство</t>
  </si>
  <si>
    <t>Примечание</t>
  </si>
  <si>
    <t>Ед. изм.</t>
  </si>
  <si>
    <t>тыс. чел.</t>
  </si>
  <si>
    <t>тыс. кв.м.</t>
  </si>
  <si>
    <t>молоко</t>
  </si>
  <si>
    <t>яйца</t>
  </si>
  <si>
    <t>млн. штук</t>
  </si>
  <si>
    <t>мясо в живом весе</t>
  </si>
  <si>
    <t>животноводство</t>
  </si>
  <si>
    <t>зерно</t>
  </si>
  <si>
    <t>подсолнечник</t>
  </si>
  <si>
    <t>тыс. тонн</t>
  </si>
  <si>
    <t xml:space="preserve"> индивидуальные жилые дома, построенные населением</t>
  </si>
  <si>
    <t xml:space="preserve">темп роста к предыдущему году </t>
  </si>
  <si>
    <t>Исполнение прогноза социально-экономического развития Алексеевского сельского  поселения за 2023 год (оценка)</t>
  </si>
  <si>
    <t>Начальник службы экономики и финансов</t>
  </si>
  <si>
    <t>Клименко Е.В.</t>
  </si>
  <si>
    <t>В 2023 г. открыто ООО "Ника" с одним рабочим местом</t>
  </si>
  <si>
    <t>Предприятий общественного питания нет</t>
  </si>
  <si>
    <t xml:space="preserve">Рост численности ООО "Нитро Сибирь Дон" </t>
  </si>
  <si>
    <t>Высокие темпы роста зарплаты в бюджетной сфере</t>
  </si>
  <si>
    <t>На территории поселения промышленные предприятия отсутствуют</t>
  </si>
  <si>
    <t>Введено в эксплуатацию два жилых объекта (118 м2 и 103,1 м2), в декабре планируется ввести еще один (114 м2)</t>
  </si>
  <si>
    <t xml:space="preserve">Приостановка деятельности по птицеводству ООО «Ильичевская племптицефабрика». </t>
  </si>
  <si>
    <t>Среднесписочная численность работников по малым и средним предприятиям-всего</t>
  </si>
  <si>
    <t>Убыточным является ЗАО р НП "Ильичевская племптицефабрика" В 2020 г. убыток составил 6,7 млн.руб., в 2021 - 12,6 млн.руб.  В 2022 году получена прибыль - 23,8 млн.руб. По итогам 2023 года прогнозируются убытки</t>
  </si>
  <si>
    <t>Отражены сведения по ООО "Донвзрывпром"</t>
  </si>
  <si>
    <t>Учтено строительство жилья, стоимость 68,918 руб. за кв.м.</t>
  </si>
  <si>
    <t xml:space="preserve">В 2023 снижение к уровню 2022 в основном за счет: ООО "НС Дон" 2022 г. - 262,0 млн. руб., 2023 - 55,0 млн. руб., ООО "Ильичевская ППФ" 2022 г. - 10,3 млн. руб., 2023 - 0. </t>
  </si>
  <si>
    <t>Снижение ООО «Ильичевская племптицефабрика» на 1 чел., ООО "Донвзрывпром" на 2 чел.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</si>
</sst>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_-* #,##0.000_р_._-;\-* #,##0.000_р_._-;_-* &quot;-&quot;??_р_._-;_-@_-"/>
    <numFmt numFmtId="166" formatCode="_-* #,##0.0_р_._-;\-* #,##0.0_р_._-;_-* &quot;-&quot;??_р_._-;_-@_-"/>
    <numFmt numFmtId="167" formatCode="0.000"/>
  </numFmts>
  <fonts count="15"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 applyBorder="1"/>
    <xf numFmtId="0" fontId="0" fillId="0" borderId="0" xfId="0" applyBorder="1"/>
    <xf numFmtId="0" fontId="4" fillId="0" borderId="0" xfId="0" applyFont="1" applyBorder="1" applyAlignment="1">
      <alignment vertical="center" wrapText="1"/>
    </xf>
    <xf numFmtId="0" fontId="5" fillId="0" borderId="0" xfId="0" applyFont="1"/>
    <xf numFmtId="43" fontId="6" fillId="0" borderId="1" xfId="1" applyFont="1" applyFill="1" applyBorder="1"/>
    <xf numFmtId="43" fontId="6" fillId="0" borderId="1" xfId="1" applyFont="1" applyFill="1" applyBorder="1" applyAlignment="1"/>
    <xf numFmtId="43" fontId="7" fillId="0" borderId="1" xfId="1" applyFont="1" applyFill="1" applyBorder="1"/>
    <xf numFmtId="43" fontId="8" fillId="0" borderId="1" xfId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166" fontId="8" fillId="0" borderId="1" xfId="1" applyNumberFormat="1" applyFont="1" applyFill="1" applyBorder="1"/>
    <xf numFmtId="165" fontId="8" fillId="0" borderId="1" xfId="1" applyNumberFormat="1" applyFont="1" applyFill="1" applyBorder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/>
    <xf numFmtId="0" fontId="3" fillId="0" borderId="0" xfId="0" applyFont="1" applyFill="1"/>
    <xf numFmtId="43" fontId="10" fillId="0" borderId="1" xfId="1" applyFont="1" applyFill="1" applyBorder="1"/>
    <xf numFmtId="43" fontId="7" fillId="0" borderId="1" xfId="1" applyFont="1" applyFill="1" applyBorder="1" applyAlignment="1"/>
    <xf numFmtId="164" fontId="7" fillId="0" borderId="1" xfId="1" applyNumberFormat="1" applyFont="1" applyFill="1" applyBorder="1" applyAlignment="1"/>
    <xf numFmtId="165" fontId="10" fillId="0" borderId="1" xfId="1" applyNumberFormat="1" applyFont="1" applyFill="1" applyBorder="1"/>
    <xf numFmtId="43" fontId="7" fillId="0" borderId="1" xfId="1" applyFont="1" applyFill="1" applyBorder="1" applyAlignment="1">
      <alignment horizontal="left" wrapText="1"/>
    </xf>
    <xf numFmtId="166" fontId="10" fillId="0" borderId="1" xfId="1" applyNumberFormat="1" applyFont="1" applyFill="1" applyBorder="1"/>
    <xf numFmtId="0" fontId="2" fillId="2" borderId="0" xfId="0" applyNumberFormat="1" applyFont="1" applyFill="1" applyBorder="1"/>
    <xf numFmtId="0" fontId="0" fillId="2" borderId="0" xfId="0" applyFill="1" applyBorder="1"/>
    <xf numFmtId="0" fontId="0" fillId="2" borderId="0" xfId="0" applyFill="1"/>
    <xf numFmtId="0" fontId="3" fillId="0" borderId="1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/>
    <xf numFmtId="0" fontId="6" fillId="0" borderId="1" xfId="0" applyNumberFormat="1" applyFont="1" applyFill="1" applyBorder="1"/>
    <xf numFmtId="0" fontId="7" fillId="0" borderId="1" xfId="0" applyNumberFormat="1" applyFont="1" applyFill="1" applyBorder="1"/>
    <xf numFmtId="0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43" fontId="8" fillId="0" borderId="1" xfId="1" applyFont="1" applyFill="1" applyBorder="1" applyAlignment="1"/>
    <xf numFmtId="0" fontId="2" fillId="0" borderId="0" xfId="0" applyNumberFormat="1" applyFont="1" applyFill="1" applyBorder="1"/>
    <xf numFmtId="0" fontId="0" fillId="0" borderId="0" xfId="0" applyFill="1" applyBorder="1"/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/>
    <xf numFmtId="0" fontId="2" fillId="0" borderId="1" xfId="0" applyNumberFormat="1" applyFont="1" applyFill="1" applyBorder="1" applyAlignment="1">
      <alignment horizontal="left" wrapText="1"/>
    </xf>
    <xf numFmtId="0" fontId="2" fillId="0" borderId="0" xfId="0" applyFont="1" applyFill="1" applyBorder="1"/>
    <xf numFmtId="43" fontId="10" fillId="0" borderId="1" xfId="1" applyFont="1" applyFill="1" applyBorder="1" applyAlignment="1"/>
    <xf numFmtId="0" fontId="8" fillId="0" borderId="1" xfId="0" applyNumberFormat="1" applyFont="1" applyFill="1" applyBorder="1"/>
    <xf numFmtId="43" fontId="10" fillId="0" borderId="1" xfId="1" applyFont="1" applyFill="1" applyBorder="1" applyAlignment="1">
      <alignment horizontal="center"/>
    </xf>
    <xf numFmtId="166" fontId="10" fillId="0" borderId="1" xfId="1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/>
    <xf numFmtId="166" fontId="8" fillId="0" borderId="1" xfId="1" applyNumberFormat="1" applyFont="1" applyFill="1" applyBorder="1" applyAlignment="1"/>
    <xf numFmtId="0" fontId="12" fillId="0" borderId="1" xfId="0" applyNumberFormat="1" applyFont="1" applyFill="1" applyBorder="1"/>
    <xf numFmtId="0" fontId="12" fillId="0" borderId="1" xfId="0" applyNumberFormat="1" applyFont="1" applyFill="1" applyBorder="1" applyAlignment="1">
      <alignment horizontal="center" wrapText="1"/>
    </xf>
    <xf numFmtId="166" fontId="13" fillId="0" borderId="1" xfId="1" applyNumberFormat="1" applyFont="1" applyFill="1" applyBorder="1"/>
    <xf numFmtId="0" fontId="2" fillId="0" borderId="1" xfId="0" applyNumberFormat="1" applyFont="1" applyFill="1" applyBorder="1" applyAlignment="1">
      <alignment wrapText="1"/>
    </xf>
    <xf numFmtId="0" fontId="8" fillId="3" borderId="2" xfId="1" applyNumberFormat="1" applyFont="1" applyFill="1" applyBorder="1" applyAlignment="1">
      <alignment wrapText="1"/>
    </xf>
    <xf numFmtId="0" fontId="8" fillId="3" borderId="1" xfId="1" applyNumberFormat="1" applyFont="1" applyFill="1" applyBorder="1" applyAlignment="1">
      <alignment wrapText="1"/>
    </xf>
    <xf numFmtId="0" fontId="8" fillId="3" borderId="0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166" fontId="10" fillId="0" borderId="1" xfId="1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/>
    </xf>
    <xf numFmtId="0" fontId="2" fillId="0" borderId="1" xfId="0" applyFont="1" applyBorder="1" applyAlignment="1">
      <alignment wrapText="1"/>
    </xf>
    <xf numFmtId="0" fontId="8" fillId="3" borderId="4" xfId="1" applyNumberFormat="1" applyFont="1" applyFill="1" applyBorder="1" applyAlignment="1">
      <alignment wrapText="1"/>
    </xf>
    <xf numFmtId="0" fontId="3" fillId="0" borderId="0" xfId="0" applyFont="1"/>
    <xf numFmtId="0" fontId="3" fillId="0" borderId="0" xfId="0" applyFont="1" applyFill="1" applyBorder="1"/>
    <xf numFmtId="166" fontId="8" fillId="3" borderId="1" xfId="1" applyNumberFormat="1" applyFont="1" applyFill="1" applyBorder="1"/>
    <xf numFmtId="165" fontId="8" fillId="3" borderId="1" xfId="1" applyNumberFormat="1" applyFont="1" applyFill="1" applyBorder="1"/>
    <xf numFmtId="43" fontId="10" fillId="0" borderId="1" xfId="1" applyNumberFormat="1" applyFont="1" applyFill="1" applyBorder="1"/>
    <xf numFmtId="167" fontId="8" fillId="3" borderId="1" xfId="1" applyNumberFormat="1" applyFont="1" applyFill="1" applyBorder="1"/>
    <xf numFmtId="43" fontId="8" fillId="0" borderId="1" xfId="1" applyNumberFormat="1" applyFont="1" applyFill="1" applyBorder="1"/>
    <xf numFmtId="165" fontId="6" fillId="0" borderId="1" xfId="1" applyNumberFormat="1" applyFont="1" applyFill="1" applyBorder="1"/>
    <xf numFmtId="165" fontId="6" fillId="3" borderId="1" xfId="1" applyNumberFormat="1" applyFont="1" applyFill="1" applyBorder="1"/>
    <xf numFmtId="165" fontId="7" fillId="0" borderId="1" xfId="1" applyNumberFormat="1" applyFont="1" applyFill="1" applyBorder="1"/>
    <xf numFmtId="165" fontId="6" fillId="0" borderId="1" xfId="1" applyNumberFormat="1" applyFont="1" applyFill="1" applyBorder="1" applyAlignment="1"/>
    <xf numFmtId="165" fontId="6" fillId="0" borderId="1" xfId="1" applyNumberFormat="1" applyFont="1" applyFill="1" applyBorder="1" applyAlignment="1">
      <alignment horizontal="left" wrapText="1"/>
    </xf>
    <xf numFmtId="166" fontId="8" fillId="3" borderId="1" xfId="1" applyNumberFormat="1" applyFont="1" applyFill="1" applyBorder="1" applyAlignment="1">
      <alignment horizontal="center"/>
    </xf>
    <xf numFmtId="164" fontId="8" fillId="0" borderId="1" xfId="1" applyNumberFormat="1" applyFont="1" applyFill="1" applyBorder="1"/>
    <xf numFmtId="164" fontId="10" fillId="0" borderId="1" xfId="1" applyNumberFormat="1" applyFont="1" applyFill="1" applyBorder="1"/>
    <xf numFmtId="164" fontId="8" fillId="0" borderId="1" xfId="1" applyNumberFormat="1" applyFont="1" applyFill="1" applyBorder="1" applyAlignment="1">
      <alignment horizontal="center"/>
    </xf>
    <xf numFmtId="164" fontId="8" fillId="0" borderId="1" xfId="1" applyNumberFormat="1" applyFont="1" applyFill="1" applyBorder="1" applyAlignment="1"/>
    <xf numFmtId="164" fontId="10" fillId="0" borderId="1" xfId="1" applyNumberFormat="1" applyFont="1" applyFill="1" applyBorder="1" applyAlignment="1"/>
    <xf numFmtId="43" fontId="8" fillId="3" borderId="1" xfId="1" applyNumberFormat="1" applyFont="1" applyFill="1" applyBorder="1"/>
    <xf numFmtId="43" fontId="14" fillId="0" borderId="1" xfId="1" applyNumberFormat="1" applyFont="1" applyFill="1" applyBorder="1" applyAlignment="1">
      <alignment horizontal="right"/>
    </xf>
    <xf numFmtId="43" fontId="11" fillId="0" borderId="1" xfId="1" applyNumberFormat="1" applyFont="1" applyFill="1" applyBorder="1"/>
    <xf numFmtId="43" fontId="12" fillId="0" borderId="1" xfId="1" applyNumberFormat="1" applyFont="1" applyFill="1" applyBorder="1" applyAlignment="1">
      <alignment horizontal="right"/>
    </xf>
    <xf numFmtId="43" fontId="13" fillId="0" borderId="1" xfId="1" applyNumberFormat="1" applyFont="1" applyFill="1" applyBorder="1"/>
    <xf numFmtId="43" fontId="10" fillId="3" borderId="1" xfId="1" applyNumberFormat="1" applyFont="1" applyFill="1" applyBorder="1"/>
    <xf numFmtId="0" fontId="3" fillId="0" borderId="0" xfId="0" applyFont="1" applyFill="1" applyBorder="1" applyAlignment="1">
      <alignment horizontal="center"/>
    </xf>
    <xf numFmtId="0" fontId="8" fillId="3" borderId="2" xfId="1" applyNumberFormat="1" applyFont="1" applyFill="1" applyBorder="1" applyAlignment="1">
      <alignment horizontal="left" vertical="center" wrapText="1"/>
    </xf>
    <xf numFmtId="0" fontId="8" fillId="3" borderId="3" xfId="1" applyNumberFormat="1" applyFont="1" applyFill="1" applyBorder="1" applyAlignment="1">
      <alignment horizontal="left" vertical="center" wrapText="1"/>
    </xf>
    <xf numFmtId="0" fontId="8" fillId="3" borderId="4" xfId="1" applyNumberFormat="1" applyFont="1" applyFill="1" applyBorder="1" applyAlignment="1">
      <alignment horizontal="left" vertical="center" wrapText="1"/>
    </xf>
    <xf numFmtId="43" fontId="8" fillId="3" borderId="2" xfId="1" applyFont="1" applyFill="1" applyBorder="1" applyAlignment="1">
      <alignment horizontal="center" wrapText="1"/>
    </xf>
    <xf numFmtId="43" fontId="8" fillId="3" borderId="3" xfId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6"/>
  <sheetViews>
    <sheetView tabSelected="1" view="pageBreakPreview" topLeftCell="A32" zoomScale="75" zoomScaleSheetLayoutView="75" workbookViewId="0">
      <selection activeCell="G35" sqref="G35"/>
    </sheetView>
  </sheetViews>
  <sheetFormatPr defaultRowHeight="11.25"/>
  <cols>
    <col min="1" max="1" width="51.1640625" customWidth="1"/>
    <col min="2" max="2" width="13" customWidth="1"/>
    <col min="3" max="3" width="16.83203125" customWidth="1"/>
    <col min="4" max="4" width="15.6640625" customWidth="1"/>
    <col min="5" max="5" width="16.5" style="29" customWidth="1"/>
    <col min="6" max="6" width="18.6640625" style="29" customWidth="1"/>
    <col min="7" max="7" width="17.5" style="29" customWidth="1"/>
    <col min="8" max="8" width="17.5" style="34" customWidth="1"/>
    <col min="9" max="9" width="82.33203125" customWidth="1"/>
    <col min="10" max="10" width="9.1640625" customWidth="1"/>
    <col min="11" max="11" width="8.33203125" customWidth="1"/>
    <col min="12" max="12" width="12.33203125" customWidth="1"/>
    <col min="13" max="13" width="5.5" customWidth="1"/>
    <col min="14" max="14" width="3.6640625" customWidth="1"/>
    <col min="15" max="15" width="0.1640625" customWidth="1"/>
  </cols>
  <sheetData>
    <row r="1" spans="1:26" hidden="1">
      <c r="F1" s="28"/>
      <c r="G1" s="28"/>
      <c r="H1" s="32"/>
    </row>
    <row r="2" spans="1:26" ht="18" hidden="1" customHeight="1">
      <c r="F2" s="27"/>
      <c r="G2" s="27"/>
      <c r="H2" s="33"/>
    </row>
    <row r="3" spans="1:26" ht="16.5" hidden="1" customHeight="1"/>
    <row r="4" spans="1:26" ht="16.5" hidden="1" customHeight="1">
      <c r="F4" s="27"/>
      <c r="G4" s="27"/>
      <c r="H4" s="33"/>
    </row>
    <row r="5" spans="1:26" ht="16.5" hidden="1" customHeight="1"/>
    <row r="6" spans="1:26" ht="15.6" customHeight="1">
      <c r="A6" s="5"/>
      <c r="B6" s="5"/>
      <c r="C6" s="5"/>
      <c r="D6" s="5"/>
      <c r="E6" s="30"/>
      <c r="F6" s="30"/>
      <c r="G6" s="30"/>
      <c r="H6" s="30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40.5" customHeight="1">
      <c r="A7" s="112" t="s">
        <v>64</v>
      </c>
      <c r="B7" s="112"/>
      <c r="C7" s="112"/>
      <c r="D7" s="112"/>
      <c r="E7" s="112"/>
      <c r="F7" s="112"/>
      <c r="G7" s="112"/>
      <c r="H7" s="112"/>
      <c r="I7" s="112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899999999999999" customHeight="1">
      <c r="C8" s="6"/>
      <c r="D8" s="1"/>
      <c r="E8" s="31"/>
      <c r="F8" s="31"/>
      <c r="G8" s="31"/>
      <c r="H8" s="35"/>
      <c r="I8" s="2"/>
      <c r="J8" s="2"/>
      <c r="K8" s="2"/>
      <c r="L8" s="2"/>
      <c r="M8" s="1"/>
      <c r="N8" s="1"/>
      <c r="O8" s="1"/>
    </row>
    <row r="9" spans="1:26" ht="15.6" customHeight="1">
      <c r="A9" s="113" t="s">
        <v>0</v>
      </c>
      <c r="B9" s="113" t="s">
        <v>51</v>
      </c>
      <c r="C9" s="113" t="s">
        <v>35</v>
      </c>
      <c r="D9" s="117" t="s">
        <v>36</v>
      </c>
      <c r="E9" s="114" t="s">
        <v>44</v>
      </c>
      <c r="F9" s="108" t="s">
        <v>33</v>
      </c>
      <c r="G9" s="108" t="s">
        <v>38</v>
      </c>
      <c r="H9" s="108" t="s">
        <v>39</v>
      </c>
      <c r="I9" s="108" t="s">
        <v>50</v>
      </c>
      <c r="J9" s="3"/>
      <c r="K9" s="3"/>
      <c r="L9" s="4"/>
    </row>
    <row r="10" spans="1:26" ht="15.75">
      <c r="A10" s="113"/>
      <c r="B10" s="113"/>
      <c r="C10" s="113"/>
      <c r="D10" s="118"/>
      <c r="E10" s="115"/>
      <c r="F10" s="108"/>
      <c r="G10" s="108"/>
      <c r="H10" s="108"/>
      <c r="I10" s="108"/>
      <c r="J10" s="3"/>
      <c r="K10" s="3"/>
      <c r="L10" s="4"/>
    </row>
    <row r="11" spans="1:26" ht="15" customHeight="1">
      <c r="A11" s="113"/>
      <c r="B11" s="113"/>
      <c r="C11" s="113"/>
      <c r="D11" s="119"/>
      <c r="E11" s="116"/>
      <c r="F11" s="108"/>
      <c r="G11" s="108"/>
      <c r="H11" s="108"/>
      <c r="I11" s="108"/>
      <c r="J11" s="3"/>
      <c r="K11" s="3"/>
      <c r="L11" s="4"/>
    </row>
    <row r="12" spans="1:26" s="44" customFormat="1" ht="60.75" customHeight="1">
      <c r="A12" s="45" t="s">
        <v>47</v>
      </c>
      <c r="B12" s="46"/>
      <c r="C12" s="47"/>
      <c r="D12" s="47"/>
      <c r="E12" s="47"/>
      <c r="F12" s="47"/>
      <c r="G12" s="47"/>
      <c r="H12" s="48"/>
      <c r="I12" s="69" t="s">
        <v>71</v>
      </c>
      <c r="J12" s="42"/>
      <c r="K12" s="42"/>
      <c r="L12" s="43"/>
    </row>
    <row r="13" spans="1:26" s="29" customFormat="1" ht="22.15" hidden="1" customHeight="1">
      <c r="A13" s="49" t="s">
        <v>2</v>
      </c>
      <c r="B13" s="50" t="s">
        <v>26</v>
      </c>
      <c r="C13" s="51"/>
      <c r="D13" s="65"/>
      <c r="E13" s="65"/>
      <c r="F13" s="61"/>
      <c r="G13" s="41"/>
      <c r="H13" s="41"/>
      <c r="I13" s="59"/>
      <c r="J13" s="52"/>
      <c r="K13" s="52"/>
      <c r="L13" s="53"/>
    </row>
    <row r="14" spans="1:26" s="29" customFormat="1" ht="21.6" hidden="1" customHeight="1">
      <c r="A14" s="46" t="s">
        <v>63</v>
      </c>
      <c r="B14" s="62" t="s">
        <v>1</v>
      </c>
      <c r="C14" s="7"/>
      <c r="D14" s="10"/>
      <c r="E14" s="25"/>
      <c r="F14" s="25"/>
      <c r="G14" s="25"/>
      <c r="H14" s="36"/>
      <c r="I14" s="59"/>
      <c r="J14" s="52"/>
      <c r="K14" s="52"/>
      <c r="L14" s="53"/>
    </row>
    <row r="15" spans="1:26" s="29" customFormat="1" ht="15" hidden="1" customHeight="1">
      <c r="A15" s="46" t="s">
        <v>48</v>
      </c>
      <c r="B15" s="54"/>
      <c r="C15" s="10"/>
      <c r="D15" s="7"/>
      <c r="E15" s="7"/>
      <c r="F15" s="25"/>
      <c r="G15" s="25"/>
      <c r="H15" s="9"/>
      <c r="I15" s="63"/>
    </row>
    <row r="16" spans="1:26" s="29" customFormat="1" ht="22.15" hidden="1" customHeight="1">
      <c r="A16" s="55" t="s">
        <v>5</v>
      </c>
      <c r="B16" s="54"/>
      <c r="C16" s="10"/>
      <c r="D16" s="7"/>
      <c r="E16" s="7"/>
      <c r="F16" s="7"/>
      <c r="G16" s="7"/>
      <c r="H16" s="9"/>
      <c r="I16" s="63"/>
    </row>
    <row r="17" spans="1:11" s="29" customFormat="1" ht="23.45" hidden="1" customHeight="1">
      <c r="A17" s="56" t="s">
        <v>43</v>
      </c>
      <c r="B17" s="50" t="s">
        <v>26</v>
      </c>
      <c r="C17" s="51"/>
      <c r="D17" s="65"/>
      <c r="E17" s="65"/>
      <c r="F17" s="61"/>
      <c r="G17" s="41"/>
      <c r="H17" s="41"/>
      <c r="I17" s="46"/>
      <c r="J17" s="52"/>
      <c r="K17" s="52"/>
    </row>
    <row r="18" spans="1:11" s="29" customFormat="1" ht="20.45" hidden="1" customHeight="1">
      <c r="A18" s="46" t="s">
        <v>41</v>
      </c>
      <c r="B18" s="54" t="s">
        <v>1</v>
      </c>
      <c r="C18" s="7"/>
      <c r="D18" s="10"/>
      <c r="E18" s="25"/>
      <c r="F18" s="25"/>
      <c r="G18" s="25"/>
      <c r="H18" s="36"/>
      <c r="I18" s="46"/>
      <c r="J18" s="52"/>
      <c r="K18" s="52"/>
    </row>
    <row r="19" spans="1:11" s="29" customFormat="1" ht="27" hidden="1" customHeight="1">
      <c r="A19" s="55" t="s">
        <v>6</v>
      </c>
      <c r="B19" s="54"/>
      <c r="C19" s="10"/>
      <c r="D19" s="7"/>
      <c r="E19" s="7"/>
      <c r="F19" s="7"/>
      <c r="G19" s="7"/>
      <c r="H19" s="9"/>
      <c r="I19" s="63"/>
    </row>
    <row r="20" spans="1:11" s="29" customFormat="1" ht="18.75" hidden="1" customHeight="1">
      <c r="A20" s="56" t="s">
        <v>43</v>
      </c>
      <c r="B20" s="50" t="s">
        <v>26</v>
      </c>
      <c r="C20" s="51"/>
      <c r="D20" s="65"/>
      <c r="E20" s="65"/>
      <c r="F20" s="61"/>
      <c r="G20" s="41"/>
      <c r="H20" s="41"/>
      <c r="I20" s="106"/>
      <c r="J20" s="52"/>
      <c r="K20" s="52"/>
    </row>
    <row r="21" spans="1:11" s="29" customFormat="1" ht="21.75" hidden="1" customHeight="1">
      <c r="A21" s="46" t="s">
        <v>41</v>
      </c>
      <c r="B21" s="54" t="s">
        <v>1</v>
      </c>
      <c r="C21" s="7"/>
      <c r="D21" s="10"/>
      <c r="E21" s="25"/>
      <c r="F21" s="25"/>
      <c r="G21" s="25"/>
      <c r="H21" s="36"/>
      <c r="I21" s="107"/>
      <c r="J21" s="52"/>
      <c r="K21" s="52"/>
    </row>
    <row r="22" spans="1:11" s="29" customFormat="1" ht="48" hidden="1" customHeight="1">
      <c r="A22" s="17" t="s">
        <v>45</v>
      </c>
      <c r="B22" s="18"/>
      <c r="C22" s="51"/>
      <c r="D22" s="51"/>
      <c r="E22" s="51"/>
      <c r="F22" s="51"/>
      <c r="G22" s="51"/>
      <c r="H22" s="58"/>
      <c r="I22" s="13"/>
      <c r="J22" s="57"/>
      <c r="K22" s="57"/>
    </row>
    <row r="23" spans="1:11" s="29" customFormat="1" ht="19.899999999999999" hidden="1" customHeight="1">
      <c r="A23" s="13" t="s">
        <v>2</v>
      </c>
      <c r="B23" s="11" t="s">
        <v>26</v>
      </c>
      <c r="C23" s="10"/>
      <c r="D23" s="25"/>
      <c r="E23" s="25"/>
      <c r="F23" s="41"/>
      <c r="G23" s="41"/>
      <c r="H23" s="41"/>
      <c r="I23" s="73"/>
      <c r="J23" s="57"/>
      <c r="K23" s="57"/>
    </row>
    <row r="24" spans="1:11" s="29" customFormat="1" ht="30" hidden="1" customHeight="1">
      <c r="A24" s="16" t="s">
        <v>9</v>
      </c>
      <c r="B24" s="15" t="s">
        <v>8</v>
      </c>
      <c r="C24" s="10"/>
      <c r="D24" s="10"/>
      <c r="E24" s="10"/>
      <c r="F24" s="10"/>
      <c r="G24" s="10"/>
      <c r="H24" s="36"/>
      <c r="I24" s="63"/>
    </row>
    <row r="25" spans="1:11" s="29" customFormat="1" ht="20.25" hidden="1" customHeight="1">
      <c r="A25" s="46" t="s">
        <v>41</v>
      </c>
      <c r="B25" s="54" t="s">
        <v>1</v>
      </c>
      <c r="C25" s="7"/>
      <c r="D25" s="10"/>
      <c r="E25" s="25"/>
      <c r="F25" s="25"/>
      <c r="G25" s="25"/>
      <c r="H25" s="36"/>
      <c r="I25" s="46"/>
      <c r="J25" s="52"/>
      <c r="K25" s="52"/>
    </row>
    <row r="26" spans="1:11" s="29" customFormat="1" ht="63" hidden="1" customHeight="1">
      <c r="A26" s="17" t="s">
        <v>37</v>
      </c>
      <c r="B26" s="15"/>
      <c r="C26" s="10"/>
      <c r="D26" s="10"/>
      <c r="E26" s="10"/>
      <c r="F26" s="10"/>
      <c r="G26" s="10"/>
      <c r="H26" s="36"/>
      <c r="I26" s="63"/>
    </row>
    <row r="27" spans="1:11" s="29" customFormat="1" ht="22.9" hidden="1" customHeight="1">
      <c r="A27" s="13" t="s">
        <v>2</v>
      </c>
      <c r="B27" s="11" t="s">
        <v>26</v>
      </c>
      <c r="C27" s="10"/>
      <c r="D27" s="25"/>
      <c r="E27" s="25"/>
      <c r="F27" s="41"/>
      <c r="G27" s="41"/>
      <c r="H27" s="41"/>
      <c r="I27" s="73"/>
      <c r="J27" s="57"/>
      <c r="K27" s="57"/>
    </row>
    <row r="28" spans="1:11" s="29" customFormat="1" ht="30" hidden="1" customHeight="1">
      <c r="A28" s="16" t="s">
        <v>9</v>
      </c>
      <c r="B28" s="15" t="s">
        <v>8</v>
      </c>
      <c r="C28" s="10"/>
      <c r="D28" s="10"/>
      <c r="E28" s="10"/>
      <c r="F28" s="10"/>
      <c r="G28" s="10"/>
      <c r="H28" s="36"/>
      <c r="I28" s="63"/>
    </row>
    <row r="29" spans="1:11" s="29" customFormat="1" ht="20.45" hidden="1" customHeight="1">
      <c r="A29" s="46" t="s">
        <v>41</v>
      </c>
      <c r="B29" s="54" t="s">
        <v>1</v>
      </c>
      <c r="C29" s="7"/>
      <c r="D29" s="10"/>
      <c r="E29" s="25"/>
      <c r="F29" s="25"/>
      <c r="G29" s="25"/>
      <c r="H29" s="36"/>
      <c r="I29" s="46"/>
      <c r="J29" s="52"/>
      <c r="K29" s="52"/>
    </row>
    <row r="30" spans="1:11" s="29" customFormat="1" ht="24.6" hidden="1" customHeight="1">
      <c r="A30" s="49" t="s">
        <v>9</v>
      </c>
      <c r="B30" s="50" t="s">
        <v>26</v>
      </c>
      <c r="C30" s="51"/>
      <c r="D30" s="51"/>
      <c r="E30" s="51"/>
      <c r="F30" s="51"/>
      <c r="G30" s="10"/>
      <c r="H30" s="36"/>
      <c r="I30" s="46"/>
      <c r="J30" s="52"/>
      <c r="K30" s="52"/>
    </row>
    <row r="31" spans="1:11" s="29" customFormat="1" ht="27" hidden="1" customHeight="1">
      <c r="A31" s="46" t="s">
        <v>42</v>
      </c>
      <c r="B31" s="54" t="s">
        <v>3</v>
      </c>
      <c r="C31" s="10"/>
      <c r="D31" s="7"/>
      <c r="E31" s="7"/>
      <c r="F31" s="25"/>
      <c r="G31" s="25"/>
      <c r="H31" s="9"/>
      <c r="I31" s="63"/>
    </row>
    <row r="32" spans="1:11" ht="34.9" customHeight="1">
      <c r="A32" s="17" t="s">
        <v>46</v>
      </c>
      <c r="B32" s="18"/>
      <c r="C32" s="8"/>
      <c r="D32" s="8"/>
      <c r="E32" s="8"/>
      <c r="F32" s="8"/>
      <c r="G32" s="8"/>
      <c r="H32" s="37"/>
      <c r="I32" s="64"/>
    </row>
    <row r="33" spans="1:11" ht="22.9" customHeight="1">
      <c r="A33" s="13" t="s">
        <v>2</v>
      </c>
      <c r="B33" s="11" t="s">
        <v>26</v>
      </c>
      <c r="C33" s="25">
        <v>212.328</v>
      </c>
      <c r="D33" s="25">
        <v>219.54499999999999</v>
      </c>
      <c r="E33" s="25">
        <v>374.92599999999999</v>
      </c>
      <c r="F33" s="41">
        <v>229.298</v>
      </c>
      <c r="G33" s="41">
        <v>254.14400000000001</v>
      </c>
      <c r="H33" s="41">
        <f>G33/F33*100</f>
        <v>110.83568107877086</v>
      </c>
      <c r="I33" s="64"/>
    </row>
    <row r="34" spans="1:11" ht="30" hidden="1" customHeight="1">
      <c r="A34" s="16" t="s">
        <v>9</v>
      </c>
      <c r="B34" s="15" t="s">
        <v>3</v>
      </c>
      <c r="C34" s="26">
        <v>147</v>
      </c>
      <c r="D34" s="26">
        <v>67</v>
      </c>
      <c r="E34" s="26"/>
      <c r="F34" s="10">
        <v>100</v>
      </c>
      <c r="G34" s="10"/>
      <c r="H34" s="36"/>
      <c r="I34" s="64"/>
    </row>
    <row r="35" spans="1:11" s="29" customFormat="1" ht="20.45" customHeight="1">
      <c r="A35" s="46" t="s">
        <v>41</v>
      </c>
      <c r="B35" s="54" t="s">
        <v>1</v>
      </c>
      <c r="C35" s="85"/>
      <c r="D35" s="26"/>
      <c r="E35" s="25">
        <f>E33/C33*100</f>
        <v>176.5786895746204</v>
      </c>
      <c r="F35" s="25">
        <f>F33/D33*100</f>
        <v>104.44236944589949</v>
      </c>
      <c r="G35" s="25">
        <f>G33/E33*100</f>
        <v>67.785109594960076</v>
      </c>
      <c r="H35" s="36"/>
      <c r="I35" s="46"/>
      <c r="J35" s="52"/>
      <c r="K35" s="52"/>
    </row>
    <row r="36" spans="1:11" s="29" customFormat="1" ht="20.45" customHeight="1">
      <c r="A36" s="46" t="s">
        <v>48</v>
      </c>
      <c r="B36" s="54"/>
      <c r="C36" s="85"/>
      <c r="D36" s="26"/>
      <c r="E36" s="26"/>
      <c r="F36" s="25"/>
      <c r="G36" s="25"/>
      <c r="H36" s="36"/>
      <c r="I36" s="46"/>
      <c r="J36" s="52"/>
      <c r="K36" s="52"/>
    </row>
    <row r="37" spans="1:11" s="29" customFormat="1" ht="20.45" customHeight="1">
      <c r="A37" s="66" t="s">
        <v>49</v>
      </c>
      <c r="B37" s="67" t="s">
        <v>26</v>
      </c>
      <c r="C37" s="99">
        <v>135.477</v>
      </c>
      <c r="D37" s="100">
        <v>139.69399999999999</v>
      </c>
      <c r="E37" s="100">
        <v>288.84800000000001</v>
      </c>
      <c r="F37" s="101">
        <v>146.166</v>
      </c>
      <c r="G37" s="101">
        <v>193.47300000000001</v>
      </c>
      <c r="H37" s="68">
        <f t="shared" ref="H37:H43" si="0">G37/F37*100</f>
        <v>132.36525594187432</v>
      </c>
      <c r="I37" s="46"/>
      <c r="J37" s="52"/>
      <c r="K37" s="52"/>
    </row>
    <row r="38" spans="1:11" s="29" customFormat="1" ht="20.45" customHeight="1">
      <c r="A38" s="46" t="s">
        <v>59</v>
      </c>
      <c r="B38" s="54" t="s">
        <v>61</v>
      </c>
      <c r="C38" s="97">
        <v>16.760999999999999</v>
      </c>
      <c r="D38" s="98">
        <v>15.706</v>
      </c>
      <c r="E38" s="98">
        <v>17.390999999999998</v>
      </c>
      <c r="F38" s="96">
        <v>15.75</v>
      </c>
      <c r="G38" s="96">
        <v>17.292999999999999</v>
      </c>
      <c r="H38" s="25">
        <f t="shared" si="0"/>
        <v>109.79682539682538</v>
      </c>
      <c r="I38" s="46"/>
      <c r="J38" s="52"/>
      <c r="K38" s="52"/>
    </row>
    <row r="39" spans="1:11" s="29" customFormat="1" ht="20.45" customHeight="1">
      <c r="A39" s="46" t="s">
        <v>60</v>
      </c>
      <c r="B39" s="54" t="s">
        <v>61</v>
      </c>
      <c r="C39" s="97">
        <v>2.944</v>
      </c>
      <c r="D39" s="98">
        <v>3.1080000000000001</v>
      </c>
      <c r="E39" s="98">
        <v>3.129</v>
      </c>
      <c r="F39" s="96">
        <v>3.121</v>
      </c>
      <c r="G39" s="96">
        <v>4.2</v>
      </c>
      <c r="H39" s="25">
        <f t="shared" si="0"/>
        <v>134.57225248317849</v>
      </c>
      <c r="I39" s="46"/>
      <c r="J39" s="52"/>
      <c r="K39" s="52"/>
    </row>
    <row r="40" spans="1:11" s="29" customFormat="1" ht="20.45" customHeight="1">
      <c r="A40" s="66" t="s">
        <v>58</v>
      </c>
      <c r="B40" s="67" t="s">
        <v>26</v>
      </c>
      <c r="C40" s="99">
        <v>76.850999999999999</v>
      </c>
      <c r="D40" s="100">
        <v>79.850999999999999</v>
      </c>
      <c r="E40" s="100">
        <v>86.078000000000003</v>
      </c>
      <c r="F40" s="101">
        <v>83.131</v>
      </c>
      <c r="G40" s="101">
        <v>60.67</v>
      </c>
      <c r="H40" s="68">
        <f t="shared" si="0"/>
        <v>72.981198349592816</v>
      </c>
      <c r="I40" s="46"/>
      <c r="J40" s="52"/>
      <c r="K40" s="52"/>
    </row>
    <row r="41" spans="1:11" s="29" customFormat="1" ht="30" customHeight="1">
      <c r="A41" s="46" t="s">
        <v>57</v>
      </c>
      <c r="B41" s="54" t="s">
        <v>61</v>
      </c>
      <c r="C41" s="97">
        <v>44.8</v>
      </c>
      <c r="D41" s="98">
        <v>45.1</v>
      </c>
      <c r="E41" s="98">
        <v>58</v>
      </c>
      <c r="F41" s="96">
        <v>0.45</v>
      </c>
      <c r="G41" s="83">
        <v>5.7000000000000002E-3</v>
      </c>
      <c r="H41" s="25">
        <f t="shared" si="0"/>
        <v>1.2666666666666666</v>
      </c>
      <c r="I41" s="69" t="s">
        <v>73</v>
      </c>
      <c r="J41" s="52"/>
      <c r="K41" s="52"/>
    </row>
    <row r="42" spans="1:11" s="29" customFormat="1" ht="22.9" customHeight="1">
      <c r="A42" s="46" t="s">
        <v>54</v>
      </c>
      <c r="B42" s="54" t="s">
        <v>61</v>
      </c>
      <c r="C42" s="97">
        <v>1.61</v>
      </c>
      <c r="D42" s="98">
        <v>1.61</v>
      </c>
      <c r="E42" s="98">
        <v>1.6</v>
      </c>
      <c r="F42" s="96">
        <v>1.6120000000000001</v>
      </c>
      <c r="G42" s="96">
        <v>1.6120000000000001</v>
      </c>
      <c r="H42" s="25">
        <f t="shared" si="0"/>
        <v>100</v>
      </c>
      <c r="I42" s="69"/>
      <c r="J42" s="52"/>
      <c r="K42" s="52"/>
    </row>
    <row r="43" spans="1:11" s="29" customFormat="1" ht="25.15" customHeight="1">
      <c r="A43" s="46" t="s">
        <v>55</v>
      </c>
      <c r="B43" s="54" t="s">
        <v>56</v>
      </c>
      <c r="C43" s="97">
        <v>3.4119999999999999</v>
      </c>
      <c r="D43" s="98">
        <v>3.415</v>
      </c>
      <c r="E43" s="98">
        <v>4.5039999999999996</v>
      </c>
      <c r="F43" s="96">
        <v>3.42</v>
      </c>
      <c r="G43" s="96">
        <v>2.5</v>
      </c>
      <c r="H43" s="25">
        <f t="shared" si="0"/>
        <v>73.099415204678365</v>
      </c>
      <c r="I43" s="69"/>
      <c r="J43" s="52"/>
      <c r="K43" s="52"/>
    </row>
    <row r="44" spans="1:11" ht="37.15" customHeight="1">
      <c r="A44" s="17" t="s">
        <v>10</v>
      </c>
      <c r="B44" s="13"/>
      <c r="C44" s="7"/>
      <c r="D44" s="7"/>
      <c r="E44" s="7"/>
      <c r="F44" s="7"/>
      <c r="G44" s="7"/>
      <c r="H44" s="9"/>
      <c r="I44" s="64"/>
    </row>
    <row r="45" spans="1:11" ht="47.45" customHeight="1">
      <c r="A45" s="13" t="s">
        <v>2</v>
      </c>
      <c r="B45" s="11" t="s">
        <v>27</v>
      </c>
      <c r="C45" s="25">
        <v>119.3</v>
      </c>
      <c r="D45" s="25">
        <v>69.099999999999994</v>
      </c>
      <c r="E45" s="25">
        <v>305.7</v>
      </c>
      <c r="F45" s="41">
        <v>74.3</v>
      </c>
      <c r="G45" s="41">
        <v>76.3</v>
      </c>
      <c r="H45" s="41">
        <f>G45/F45*100</f>
        <v>102.69179004037684</v>
      </c>
      <c r="I45" s="76" t="s">
        <v>78</v>
      </c>
    </row>
    <row r="46" spans="1:11" ht="30" hidden="1" customHeight="1">
      <c r="A46" s="16" t="s">
        <v>7</v>
      </c>
      <c r="B46" s="15" t="s">
        <v>8</v>
      </c>
      <c r="C46" s="26">
        <v>122.4</v>
      </c>
      <c r="D46" s="26">
        <v>67.099999999999994</v>
      </c>
      <c r="E46" s="26"/>
      <c r="F46" s="26">
        <v>100.7</v>
      </c>
      <c r="G46" s="26"/>
      <c r="H46" s="36"/>
      <c r="I46" s="64"/>
    </row>
    <row r="47" spans="1:11" ht="34.15" customHeight="1">
      <c r="A47" s="17" t="s">
        <v>11</v>
      </c>
      <c r="B47" s="13"/>
      <c r="C47" s="85"/>
      <c r="D47" s="85"/>
      <c r="E47" s="85"/>
      <c r="F47" s="85"/>
      <c r="G47" s="85"/>
      <c r="H47" s="9"/>
      <c r="I47" s="64"/>
    </row>
    <row r="48" spans="1:11" ht="23.45" customHeight="1">
      <c r="A48" s="46" t="s">
        <v>2</v>
      </c>
      <c r="B48" s="11" t="s">
        <v>27</v>
      </c>
      <c r="C48" s="25">
        <v>38.259</v>
      </c>
      <c r="D48" s="25">
        <v>53.6</v>
      </c>
      <c r="E48" s="25">
        <v>19.8</v>
      </c>
      <c r="F48" s="25">
        <v>75.81</v>
      </c>
      <c r="G48" s="80">
        <v>23.087</v>
      </c>
      <c r="H48" s="41">
        <f>G48/F48*100</f>
        <v>30.453765993932198</v>
      </c>
      <c r="I48" s="76" t="s">
        <v>77</v>
      </c>
    </row>
    <row r="49" spans="1:11" ht="30" hidden="1" customHeight="1">
      <c r="A49" s="19" t="s">
        <v>7</v>
      </c>
      <c r="B49" s="15" t="s">
        <v>8</v>
      </c>
      <c r="C49" s="26">
        <v>91.3</v>
      </c>
      <c r="D49" s="26">
        <v>92.1</v>
      </c>
      <c r="E49" s="26"/>
      <c r="F49" s="26">
        <v>95.4</v>
      </c>
      <c r="G49" s="81"/>
      <c r="H49" s="36"/>
      <c r="I49" s="64"/>
    </row>
    <row r="50" spans="1:11" s="29" customFormat="1" ht="20.45" customHeight="1">
      <c r="A50" s="46" t="s">
        <v>41</v>
      </c>
      <c r="B50" s="54" t="s">
        <v>1</v>
      </c>
      <c r="C50" s="85"/>
      <c r="D50" s="26"/>
      <c r="E50" s="25">
        <f>E48/C48*100</f>
        <v>51.752528816748999</v>
      </c>
      <c r="F50" s="25">
        <f>F48/D48*100</f>
        <v>141.43656716417908</v>
      </c>
      <c r="G50" s="90">
        <f>G48/E48*100</f>
        <v>116.60101010101009</v>
      </c>
      <c r="H50" s="36"/>
      <c r="I50" s="46"/>
      <c r="J50" s="52"/>
      <c r="K50" s="52"/>
    </row>
    <row r="51" spans="1:11" ht="18.600000000000001" customHeight="1">
      <c r="A51" s="20" t="s">
        <v>12</v>
      </c>
      <c r="B51" s="11" t="s">
        <v>53</v>
      </c>
      <c r="C51" s="26">
        <v>0.78400000000000003</v>
      </c>
      <c r="D51" s="26">
        <v>1.0549999999999999</v>
      </c>
      <c r="E51" s="26">
        <v>0.29499999999999998</v>
      </c>
      <c r="F51" s="26">
        <v>1.1000000000000001</v>
      </c>
      <c r="G51" s="81">
        <v>0.33500000000000002</v>
      </c>
      <c r="H51" s="41">
        <f>G51/F51*100</f>
        <v>30.454545454545457</v>
      </c>
      <c r="I51" s="76"/>
    </row>
    <row r="52" spans="1:11" s="29" customFormat="1" ht="20.45" customHeight="1">
      <c r="A52" s="46" t="s">
        <v>41</v>
      </c>
      <c r="B52" s="54" t="s">
        <v>1</v>
      </c>
      <c r="C52" s="26"/>
      <c r="D52" s="26"/>
      <c r="E52" s="25">
        <f>E51/C51*100</f>
        <v>37.627551020408163</v>
      </c>
      <c r="F52" s="25"/>
      <c r="G52" s="80">
        <f>G51/E51*100</f>
        <v>113.55932203389831</v>
      </c>
      <c r="H52" s="36"/>
      <c r="I52" s="46"/>
      <c r="J52" s="52"/>
      <c r="K52" s="52"/>
    </row>
    <row r="53" spans="1:11" ht="16.149999999999999" customHeight="1">
      <c r="A53" s="13" t="s">
        <v>4</v>
      </c>
      <c r="B53" s="13"/>
      <c r="C53" s="85"/>
      <c r="D53" s="85"/>
      <c r="E53" s="85"/>
      <c r="F53" s="85"/>
      <c r="G53" s="86"/>
      <c r="H53" s="9"/>
      <c r="I53" s="64"/>
    </row>
    <row r="54" spans="1:11" ht="33" customHeight="1">
      <c r="A54" s="12" t="s">
        <v>62</v>
      </c>
      <c r="B54" s="21" t="s">
        <v>53</v>
      </c>
      <c r="C54" s="26">
        <v>0.78400000000000003</v>
      </c>
      <c r="D54" s="26">
        <v>1.0549999999999999</v>
      </c>
      <c r="E54" s="26">
        <v>0.29499999999999998</v>
      </c>
      <c r="F54" s="26">
        <v>1.1000000000000001</v>
      </c>
      <c r="G54" s="81">
        <v>0.33500000000000002</v>
      </c>
      <c r="H54" s="41">
        <f>G54/F54*100</f>
        <v>30.454545454545457</v>
      </c>
      <c r="I54" s="69" t="s">
        <v>72</v>
      </c>
    </row>
    <row r="55" spans="1:11" ht="30" hidden="1" customHeight="1">
      <c r="A55" s="13"/>
      <c r="B55" s="15" t="s">
        <v>8</v>
      </c>
      <c r="C55" s="85"/>
      <c r="D55" s="85"/>
      <c r="E55" s="85"/>
      <c r="F55" s="85"/>
      <c r="G55" s="85"/>
      <c r="H55" s="9"/>
      <c r="I55" s="64"/>
    </row>
    <row r="56" spans="1:11" ht="15.75" hidden="1">
      <c r="A56" s="13"/>
      <c r="B56" s="13"/>
      <c r="C56" s="85"/>
      <c r="D56" s="85"/>
      <c r="E56" s="85"/>
      <c r="F56" s="85"/>
      <c r="G56" s="85"/>
      <c r="H56" s="9"/>
      <c r="I56" s="64"/>
    </row>
    <row r="57" spans="1:11" ht="29.25" customHeight="1">
      <c r="A57" s="17" t="s">
        <v>13</v>
      </c>
      <c r="B57" s="22"/>
      <c r="C57" s="87"/>
      <c r="D57" s="87"/>
      <c r="E57" s="87"/>
      <c r="F57" s="87"/>
      <c r="G57" s="87"/>
      <c r="H57" s="9"/>
      <c r="I57" s="64"/>
    </row>
    <row r="58" spans="1:11" ht="33" customHeight="1">
      <c r="A58" s="12" t="s">
        <v>32</v>
      </c>
      <c r="B58" s="11" t="s">
        <v>29</v>
      </c>
      <c r="C58" s="94">
        <v>3</v>
      </c>
      <c r="D58" s="94">
        <v>3</v>
      </c>
      <c r="E58" s="94">
        <v>4</v>
      </c>
      <c r="F58" s="95">
        <v>3</v>
      </c>
      <c r="G58" s="95">
        <v>5</v>
      </c>
      <c r="H58" s="61">
        <f>G58/F58*100</f>
        <v>166.66666666666669</v>
      </c>
      <c r="I58" s="69" t="s">
        <v>67</v>
      </c>
    </row>
    <row r="59" spans="1:11" ht="30" hidden="1" customHeight="1">
      <c r="A59" s="13"/>
      <c r="B59" s="23" t="s">
        <v>3</v>
      </c>
      <c r="C59" s="88"/>
      <c r="D59" s="88"/>
      <c r="E59" s="88"/>
      <c r="F59" s="88"/>
      <c r="G59" s="88"/>
      <c r="H59" s="38"/>
      <c r="I59" s="64"/>
    </row>
    <row r="60" spans="1:11" ht="30" hidden="1" customHeight="1">
      <c r="A60" s="13"/>
      <c r="B60" s="23" t="s">
        <v>3</v>
      </c>
      <c r="C60" s="85"/>
      <c r="D60" s="85"/>
      <c r="E60" s="85"/>
      <c r="F60" s="85"/>
      <c r="G60" s="85"/>
      <c r="H60" s="9"/>
      <c r="I60" s="64"/>
    </row>
    <row r="61" spans="1:11" ht="48" customHeight="1">
      <c r="A61" s="12" t="s">
        <v>74</v>
      </c>
      <c r="B61" s="11" t="s">
        <v>52</v>
      </c>
      <c r="C61" s="26">
        <v>5.0999999999999997E-2</v>
      </c>
      <c r="D61" s="26">
        <v>5.8000000000000003E-2</v>
      </c>
      <c r="E61" s="26">
        <v>5.8999999999999997E-2</v>
      </c>
      <c r="F61" s="39">
        <v>5.8000000000000003E-2</v>
      </c>
      <c r="G61" s="39">
        <v>5.6000000000000001E-2</v>
      </c>
      <c r="H61" s="41">
        <f>G61/F61*100</f>
        <v>96.551724137931032</v>
      </c>
      <c r="I61" s="69" t="s">
        <v>79</v>
      </c>
    </row>
    <row r="62" spans="1:11" ht="0.75" hidden="1" customHeight="1">
      <c r="A62" s="12"/>
      <c r="B62" s="23" t="s">
        <v>8</v>
      </c>
      <c r="C62" s="85"/>
      <c r="D62" s="85"/>
      <c r="E62" s="85"/>
      <c r="F62" s="85"/>
      <c r="G62" s="85"/>
      <c r="H62" s="9"/>
      <c r="I62" s="64"/>
    </row>
    <row r="63" spans="1:11" ht="33" customHeight="1">
      <c r="A63" s="17" t="s">
        <v>14</v>
      </c>
      <c r="B63" s="13"/>
      <c r="C63" s="85"/>
      <c r="D63" s="85"/>
      <c r="E63" s="85"/>
      <c r="F63" s="85"/>
      <c r="G63" s="85"/>
      <c r="H63" s="9"/>
      <c r="I63" s="64"/>
    </row>
    <row r="64" spans="1:11" ht="20.45" customHeight="1">
      <c r="A64" s="13" t="s">
        <v>2</v>
      </c>
      <c r="B64" s="11" t="s">
        <v>28</v>
      </c>
      <c r="C64" s="25">
        <v>612.70000000000005</v>
      </c>
      <c r="D64" s="25">
        <v>650.29999999999995</v>
      </c>
      <c r="E64" s="25">
        <v>967.7</v>
      </c>
      <c r="F64" s="41">
        <v>1055.2</v>
      </c>
      <c r="G64" s="41">
        <v>1160.4000000000001</v>
      </c>
      <c r="H64" s="41">
        <f>G64/F64*100</f>
        <v>109.9696739954511</v>
      </c>
      <c r="I64" s="64"/>
    </row>
    <row r="65" spans="1:11" ht="30" hidden="1" customHeight="1">
      <c r="A65" s="19" t="s">
        <v>7</v>
      </c>
      <c r="B65" s="15" t="s">
        <v>3</v>
      </c>
      <c r="C65" s="26"/>
      <c r="D65" s="26"/>
      <c r="E65" s="26"/>
      <c r="F65" s="26"/>
      <c r="G65" s="26"/>
      <c r="H65" s="36"/>
      <c r="I65" s="64"/>
    </row>
    <row r="66" spans="1:11" s="29" customFormat="1" ht="20.45" customHeight="1">
      <c r="A66" s="46" t="s">
        <v>15</v>
      </c>
      <c r="B66" s="54" t="s">
        <v>1</v>
      </c>
      <c r="C66" s="85"/>
      <c r="D66" s="25">
        <f t="shared" ref="D66" si="1">D64/C64*100</f>
        <v>106.13677166639464</v>
      </c>
      <c r="E66" s="25">
        <f>E64/C64*100</f>
        <v>157.94026440346011</v>
      </c>
      <c r="F66" s="25">
        <f>F64/D64*100</f>
        <v>162.26357065969555</v>
      </c>
      <c r="G66" s="25">
        <f>G64/E64*100</f>
        <v>119.91319623850367</v>
      </c>
      <c r="H66" s="36"/>
      <c r="I66" s="46"/>
      <c r="J66" s="52"/>
      <c r="K66" s="52"/>
    </row>
    <row r="67" spans="1:11" ht="15" hidden="1" customHeight="1">
      <c r="A67" s="13"/>
      <c r="B67" s="13"/>
      <c r="C67" s="85"/>
      <c r="D67" s="85"/>
      <c r="E67" s="85"/>
      <c r="F67" s="85"/>
      <c r="G67" s="85"/>
      <c r="H67" s="9"/>
      <c r="I67" s="64"/>
    </row>
    <row r="68" spans="1:11" ht="21" customHeight="1">
      <c r="A68" s="22" t="s">
        <v>16</v>
      </c>
      <c r="B68" s="13"/>
      <c r="C68" s="85"/>
      <c r="D68" s="85"/>
      <c r="E68" s="85"/>
      <c r="F68" s="85"/>
      <c r="G68" s="85"/>
      <c r="H68" s="9"/>
      <c r="I68" s="64"/>
    </row>
    <row r="69" spans="1:11" ht="20.45" customHeight="1">
      <c r="A69" s="24" t="s">
        <v>2</v>
      </c>
      <c r="B69" s="11" t="s">
        <v>26</v>
      </c>
      <c r="C69" s="25">
        <v>47.3</v>
      </c>
      <c r="D69" s="25">
        <v>49.2</v>
      </c>
      <c r="E69" s="25">
        <v>56.2</v>
      </c>
      <c r="F69" s="41">
        <v>54.8</v>
      </c>
      <c r="G69" s="41">
        <v>55.4</v>
      </c>
      <c r="H69" s="41">
        <f>G69/F69*100</f>
        <v>101.09489051094891</v>
      </c>
      <c r="I69" s="64"/>
    </row>
    <row r="70" spans="1:11" ht="30" hidden="1" customHeight="1">
      <c r="A70" s="16" t="s">
        <v>7</v>
      </c>
      <c r="B70" s="15" t="s">
        <v>1</v>
      </c>
      <c r="C70" s="26">
        <v>110.4</v>
      </c>
      <c r="D70" s="26">
        <v>100.5</v>
      </c>
      <c r="E70" s="26"/>
      <c r="F70" s="26">
        <v>102.4</v>
      </c>
      <c r="G70" s="26"/>
      <c r="H70" s="36"/>
      <c r="I70" s="64"/>
    </row>
    <row r="71" spans="1:11" s="29" customFormat="1" ht="20.45" customHeight="1">
      <c r="A71" s="46" t="s">
        <v>15</v>
      </c>
      <c r="B71" s="54" t="s">
        <v>1</v>
      </c>
      <c r="C71" s="85"/>
      <c r="D71" s="25">
        <f t="shared" ref="D71" si="2">D69/C69*100</f>
        <v>104.01691331923892</v>
      </c>
      <c r="E71" s="25">
        <f>E69/C69*100</f>
        <v>118.81606765327697</v>
      </c>
      <c r="F71" s="25">
        <f>F69/D69*100</f>
        <v>111.3821138211382</v>
      </c>
      <c r="G71" s="25">
        <f>G69/E69*100</f>
        <v>98.57651245551601</v>
      </c>
      <c r="H71" s="36"/>
      <c r="I71" s="46"/>
      <c r="J71" s="52"/>
      <c r="K71" s="52"/>
    </row>
    <row r="72" spans="1:11" ht="22.9" customHeight="1">
      <c r="A72" s="12" t="s">
        <v>17</v>
      </c>
      <c r="B72" s="12"/>
      <c r="C72" s="89"/>
      <c r="D72" s="89"/>
      <c r="E72" s="89"/>
      <c r="F72" s="89"/>
      <c r="G72" s="89"/>
      <c r="H72" s="40"/>
      <c r="I72" s="64"/>
    </row>
    <row r="73" spans="1:11" ht="24" customHeight="1">
      <c r="A73" s="14" t="s">
        <v>2</v>
      </c>
      <c r="B73" s="11" t="s">
        <v>26</v>
      </c>
      <c r="C73" s="26">
        <v>0</v>
      </c>
      <c r="D73" s="26">
        <v>0</v>
      </c>
      <c r="E73" s="26">
        <v>0</v>
      </c>
      <c r="F73" s="39">
        <v>0</v>
      </c>
      <c r="G73" s="39">
        <v>0</v>
      </c>
      <c r="H73" s="74"/>
      <c r="I73" s="69" t="s">
        <v>68</v>
      </c>
    </row>
    <row r="74" spans="1:11" ht="30" hidden="1" customHeight="1">
      <c r="A74" s="14" t="s">
        <v>7</v>
      </c>
      <c r="B74" s="15" t="s">
        <v>18</v>
      </c>
      <c r="C74" s="26">
        <v>100.5</v>
      </c>
      <c r="D74" s="26">
        <v>100.1</v>
      </c>
      <c r="E74" s="26"/>
      <c r="F74" s="26">
        <v>100.3</v>
      </c>
      <c r="G74" s="26"/>
      <c r="H74" s="36"/>
      <c r="I74" s="64"/>
    </row>
    <row r="75" spans="1:11" s="29" customFormat="1" ht="20.45" customHeight="1">
      <c r="A75" s="46" t="s">
        <v>15</v>
      </c>
      <c r="B75" s="54" t="s">
        <v>1</v>
      </c>
      <c r="C75" s="85"/>
      <c r="D75" s="26"/>
      <c r="E75" s="26"/>
      <c r="F75" s="26"/>
      <c r="G75" s="26"/>
      <c r="H75" s="36"/>
      <c r="I75" s="46"/>
      <c r="J75" s="52"/>
      <c r="K75" s="52"/>
    </row>
    <row r="76" spans="1:11" ht="15" hidden="1" customHeight="1">
      <c r="A76" s="13"/>
      <c r="B76" s="13"/>
      <c r="C76" s="85"/>
      <c r="D76" s="85"/>
      <c r="E76" s="85"/>
      <c r="F76" s="85"/>
      <c r="G76" s="85"/>
      <c r="H76" s="9"/>
      <c r="I76" s="64"/>
    </row>
    <row r="77" spans="1:11" ht="22.15" customHeight="1">
      <c r="A77" s="17" t="s">
        <v>19</v>
      </c>
      <c r="B77" s="11" t="s">
        <v>30</v>
      </c>
      <c r="C77" s="91">
        <v>183</v>
      </c>
      <c r="D77" s="93">
        <v>179</v>
      </c>
      <c r="E77" s="94">
        <v>191</v>
      </c>
      <c r="F77" s="92">
        <v>179</v>
      </c>
      <c r="G77" s="92">
        <v>198</v>
      </c>
      <c r="H77" s="41">
        <f>G77/F77*100</f>
        <v>110.61452513966481</v>
      </c>
      <c r="I77" s="109" t="s">
        <v>69</v>
      </c>
    </row>
    <row r="78" spans="1:11" ht="21.6" customHeight="1">
      <c r="A78" s="13" t="s">
        <v>21</v>
      </c>
      <c r="B78" s="21" t="s">
        <v>1</v>
      </c>
      <c r="C78" s="26"/>
      <c r="D78" s="25">
        <v>97.3</v>
      </c>
      <c r="E78" s="25">
        <f>E77/C77*100</f>
        <v>104.37158469945356</v>
      </c>
      <c r="F78" s="25">
        <f>F77/D77*100</f>
        <v>100</v>
      </c>
      <c r="G78" s="25">
        <f>G77/E77*100</f>
        <v>103.66492146596859</v>
      </c>
      <c r="H78" s="36"/>
      <c r="I78" s="110"/>
    </row>
    <row r="79" spans="1:11" ht="21.6" customHeight="1">
      <c r="A79" s="20" t="s">
        <v>20</v>
      </c>
      <c r="B79" s="11" t="s">
        <v>26</v>
      </c>
      <c r="C79" s="84">
        <v>72.436999999999998</v>
      </c>
      <c r="D79" s="84">
        <v>74.608000000000004</v>
      </c>
      <c r="E79" s="84">
        <v>88.858000000000004</v>
      </c>
      <c r="F79" s="82">
        <v>78.722999999999999</v>
      </c>
      <c r="G79" s="82">
        <v>116.72199999999999</v>
      </c>
      <c r="H79" s="41">
        <f>G79/F79*100</f>
        <v>148.26924786911067</v>
      </c>
      <c r="I79" s="111"/>
    </row>
    <row r="80" spans="1:11" ht="24" customHeight="1">
      <c r="A80" s="13" t="s">
        <v>21</v>
      </c>
      <c r="B80" s="21" t="s">
        <v>1</v>
      </c>
      <c r="C80" s="26"/>
      <c r="D80" s="26"/>
      <c r="E80" s="25">
        <f>E79/C79*100</f>
        <v>122.66935405938955</v>
      </c>
      <c r="F80" s="25">
        <f>F79/D79*100</f>
        <v>105.51549431696333</v>
      </c>
      <c r="G80" s="25">
        <f>G79/E79*100</f>
        <v>131.357896869162</v>
      </c>
      <c r="H80" s="36"/>
      <c r="I80" s="64"/>
    </row>
    <row r="81" spans="1:11" ht="15" hidden="1" customHeight="1">
      <c r="A81" s="13"/>
      <c r="B81" s="13"/>
      <c r="C81" s="85"/>
      <c r="D81" s="85"/>
      <c r="E81" s="85"/>
      <c r="F81" s="85"/>
      <c r="G81" s="85"/>
      <c r="H81" s="9"/>
      <c r="I81" s="64"/>
    </row>
    <row r="82" spans="1:11" ht="24.6" customHeight="1">
      <c r="A82" s="20" t="s">
        <v>22</v>
      </c>
      <c r="B82" s="11" t="s">
        <v>23</v>
      </c>
      <c r="C82" s="25">
        <v>32986.11</v>
      </c>
      <c r="D82" s="25">
        <v>34733.800000000003</v>
      </c>
      <c r="E82" s="25">
        <v>38768.699999999997</v>
      </c>
      <c r="F82" s="41">
        <v>36649.5</v>
      </c>
      <c r="G82" s="41">
        <v>49125.5</v>
      </c>
      <c r="H82" s="41">
        <f>G82/F82*100</f>
        <v>134.04139210630433</v>
      </c>
      <c r="I82" s="69" t="s">
        <v>70</v>
      </c>
    </row>
    <row r="83" spans="1:11" ht="18" customHeight="1">
      <c r="A83" s="13" t="s">
        <v>21</v>
      </c>
      <c r="B83" s="21" t="s">
        <v>1</v>
      </c>
      <c r="C83" s="26"/>
      <c r="D83" s="26"/>
      <c r="E83" s="25">
        <f>E82/C82*100</f>
        <v>117.53037869576011</v>
      </c>
      <c r="F83" s="25">
        <f>F82/D82*100</f>
        <v>105.51537695270888</v>
      </c>
      <c r="G83" s="25">
        <f>G82/E82*100</f>
        <v>126.71433398592164</v>
      </c>
      <c r="H83" s="36"/>
      <c r="I83" s="64"/>
    </row>
    <row r="84" spans="1:11" ht="15" hidden="1" customHeight="1">
      <c r="A84" s="13"/>
      <c r="B84" s="13"/>
      <c r="C84" s="85"/>
      <c r="D84" s="85"/>
      <c r="E84" s="85"/>
      <c r="F84" s="85"/>
      <c r="G84" s="85"/>
      <c r="H84" s="9"/>
      <c r="I84" s="64"/>
    </row>
    <row r="85" spans="1:11" s="29" customFormat="1" ht="24" customHeight="1">
      <c r="A85" s="17" t="s">
        <v>24</v>
      </c>
      <c r="B85" s="13"/>
      <c r="C85" s="85"/>
      <c r="D85" s="85"/>
      <c r="E85" s="85"/>
      <c r="F85" s="85"/>
      <c r="G85" s="85"/>
      <c r="H85" s="9"/>
      <c r="I85" s="103" t="s">
        <v>76</v>
      </c>
    </row>
    <row r="86" spans="1:11" s="29" customFormat="1" ht="20.45" customHeight="1">
      <c r="A86" s="13" t="s">
        <v>2</v>
      </c>
      <c r="B86" s="11" t="s">
        <v>26</v>
      </c>
      <c r="C86" s="25">
        <v>64.730999999999995</v>
      </c>
      <c r="D86" s="25">
        <v>54.429000000000002</v>
      </c>
      <c r="E86" s="25">
        <v>65.045000000000002</v>
      </c>
      <c r="F86" s="41">
        <v>54.960999999999999</v>
      </c>
      <c r="G86" s="41">
        <v>79.174999999999997</v>
      </c>
      <c r="H86" s="75">
        <f>G86/F86*100</f>
        <v>144.05669474718437</v>
      </c>
      <c r="I86" s="104"/>
    </row>
    <row r="87" spans="1:11" s="29" customFormat="1" ht="19.899999999999999" customHeight="1">
      <c r="A87" s="46" t="s">
        <v>40</v>
      </c>
      <c r="B87" s="54" t="s">
        <v>1</v>
      </c>
      <c r="C87" s="85"/>
      <c r="D87" s="26"/>
      <c r="E87" s="25">
        <f>E86/C86*100</f>
        <v>100.48508442631817</v>
      </c>
      <c r="F87" s="25">
        <f>F86/E86*100</f>
        <v>84.496886770697216</v>
      </c>
      <c r="G87" s="25">
        <f>G86/E86*100</f>
        <v>121.72342224613728</v>
      </c>
      <c r="H87" s="36"/>
      <c r="I87" s="105"/>
      <c r="J87" s="52"/>
      <c r="K87" s="52"/>
    </row>
    <row r="88" spans="1:11" ht="65.45" customHeight="1">
      <c r="A88" s="17" t="s">
        <v>25</v>
      </c>
      <c r="B88" s="21" t="s">
        <v>1</v>
      </c>
      <c r="C88" s="26">
        <v>100</v>
      </c>
      <c r="D88" s="26">
        <v>100</v>
      </c>
      <c r="E88" s="26">
        <v>0</v>
      </c>
      <c r="F88" s="39">
        <v>100</v>
      </c>
      <c r="G88" s="39">
        <v>100</v>
      </c>
      <c r="H88" s="60">
        <f>G88/F88*100</f>
        <v>100</v>
      </c>
      <c r="I88" s="71" t="s">
        <v>75</v>
      </c>
    </row>
    <row r="89" spans="1:11" ht="15.75">
      <c r="A89" s="1"/>
      <c r="B89" s="1"/>
      <c r="C89" s="1"/>
      <c r="D89" s="1"/>
      <c r="E89" s="31"/>
      <c r="F89" s="31"/>
      <c r="G89" s="31"/>
      <c r="H89" s="35"/>
      <c r="I89" s="72"/>
    </row>
    <row r="90" spans="1:11" ht="15.6" hidden="1" customHeight="1">
      <c r="A90" s="1" t="s">
        <v>34</v>
      </c>
      <c r="B90" s="1"/>
      <c r="C90" s="1"/>
      <c r="D90" s="1"/>
      <c r="E90" s="31"/>
      <c r="F90" s="31"/>
      <c r="G90" s="31"/>
      <c r="H90" s="35"/>
      <c r="I90" s="77"/>
    </row>
    <row r="91" spans="1:11" ht="15.6" hidden="1" customHeight="1">
      <c r="A91" s="1" t="s">
        <v>31</v>
      </c>
      <c r="B91" s="1"/>
      <c r="C91" s="1"/>
      <c r="F91" s="31"/>
      <c r="G91" s="31"/>
      <c r="H91" s="35"/>
      <c r="I91" s="71"/>
    </row>
    <row r="92" spans="1:11" ht="15.6" hidden="1" customHeight="1">
      <c r="A92" s="1"/>
      <c r="B92" s="1"/>
      <c r="C92" s="1"/>
      <c r="D92" s="1"/>
      <c r="E92" s="31"/>
      <c r="F92" s="31"/>
      <c r="G92" s="31"/>
      <c r="H92" s="35"/>
      <c r="I92" s="70"/>
    </row>
    <row r="93" spans="1:11" ht="25.15" customHeight="1">
      <c r="A93" s="78" t="s">
        <v>65</v>
      </c>
      <c r="B93" s="1"/>
      <c r="C93" s="1"/>
      <c r="D93" s="1"/>
      <c r="E93" s="31"/>
      <c r="F93" s="31"/>
      <c r="G93" s="79" t="s">
        <v>66</v>
      </c>
      <c r="H93" s="79"/>
      <c r="I93" s="72"/>
    </row>
    <row r="94" spans="1:11" ht="25.9" customHeight="1">
      <c r="A94" s="78"/>
      <c r="B94" s="1"/>
      <c r="C94" s="1"/>
      <c r="D94" s="78"/>
      <c r="E94" s="31"/>
      <c r="F94" s="31"/>
      <c r="G94" s="102"/>
      <c r="H94" s="102"/>
      <c r="I94" s="72"/>
    </row>
    <row r="95" spans="1:11" ht="15.75">
      <c r="A95" s="1"/>
      <c r="B95" s="1"/>
      <c r="C95" s="1"/>
      <c r="D95" s="1"/>
      <c r="E95" s="31"/>
      <c r="F95" s="31"/>
      <c r="G95" s="31"/>
      <c r="H95" s="35"/>
      <c r="I95" s="72"/>
    </row>
    <row r="96" spans="1:11" ht="15.75">
      <c r="A96" s="1"/>
      <c r="B96" s="1"/>
      <c r="C96" s="1"/>
      <c r="D96" s="1"/>
      <c r="E96" s="31"/>
      <c r="F96" s="31"/>
      <c r="G96" s="31"/>
      <c r="H96" s="35"/>
    </row>
  </sheetData>
  <mergeCells count="14">
    <mergeCell ref="A7:I7"/>
    <mergeCell ref="A9:A11"/>
    <mergeCell ref="B9:B11"/>
    <mergeCell ref="C9:C11"/>
    <mergeCell ref="E9:E11"/>
    <mergeCell ref="I9:I11"/>
    <mergeCell ref="H9:H11"/>
    <mergeCell ref="D9:D11"/>
    <mergeCell ref="G94:H94"/>
    <mergeCell ref="I85:I87"/>
    <mergeCell ref="I20:I21"/>
    <mergeCell ref="F9:F11"/>
    <mergeCell ref="G9:G11"/>
    <mergeCell ref="I77:I79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2023-12-11T08:26:44Z</cp:lastPrinted>
  <dcterms:created xsi:type="dcterms:W3CDTF">2012-10-18T06:53:08Z</dcterms:created>
  <dcterms:modified xsi:type="dcterms:W3CDTF">2023-12-14T11:50:58Z</dcterms:modified>
</cp:coreProperties>
</file>